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9\"/>
    </mc:Choice>
  </mc:AlternateContent>
  <bookViews>
    <workbookView xWindow="0" yWindow="0" windowWidth="28770" windowHeight="99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H15" i="3" l="1"/>
  <c r="H68" i="3"/>
  <c r="H66" i="3"/>
  <c r="H65" i="3"/>
  <c r="H64" i="3"/>
  <c r="H63" i="3"/>
  <c r="H61" i="3"/>
  <c r="H60" i="3"/>
  <c r="H59" i="3"/>
  <c r="H58" i="3"/>
  <c r="H57" i="3"/>
  <c r="H55" i="3"/>
  <c r="H54" i="3"/>
  <c r="H52" i="3"/>
  <c r="H51" i="3"/>
  <c r="H49" i="3"/>
  <c r="H48" i="3"/>
  <c r="H47" i="3"/>
  <c r="H46" i="3"/>
  <c r="H45" i="3"/>
  <c r="H44" i="3"/>
  <c r="H43" i="3"/>
  <c r="H41" i="3"/>
  <c r="H39" i="3"/>
  <c r="H38" i="3"/>
  <c r="H37" i="3"/>
  <c r="H36" i="3"/>
  <c r="H35" i="3"/>
  <c r="H33" i="3"/>
  <c r="H32" i="3"/>
  <c r="H31" i="3"/>
  <c r="H30" i="3"/>
  <c r="H29" i="3"/>
  <c r="H27" i="3"/>
  <c r="H26" i="3"/>
  <c r="H24" i="3"/>
  <c r="H23" i="3"/>
  <c r="H22" i="3"/>
  <c r="H20" i="3"/>
  <c r="H19" i="3"/>
  <c r="H18" i="3"/>
  <c r="H17" i="3"/>
  <c r="H16" i="3"/>
  <c r="H14" i="3"/>
  <c r="H13" i="3" l="1"/>
  <c r="G62" i="3"/>
  <c r="G56" i="3"/>
  <c r="G53" i="3"/>
  <c r="G50" i="3"/>
  <c r="G40" i="3"/>
  <c r="G34" i="3"/>
  <c r="G25" i="3"/>
  <c r="G21" i="3"/>
  <c r="F67" i="3"/>
  <c r="H67" i="3" s="1"/>
  <c r="G70" i="3" l="1"/>
  <c r="F42" i="3"/>
  <c r="H42" i="3" s="1"/>
  <c r="F50" i="3" l="1"/>
  <c r="H50" i="3" s="1"/>
  <c r="F53" i="3" l="1"/>
  <c r="H53" i="3" s="1"/>
  <c r="F21" i="3" l="1"/>
  <c r="H21" i="3" s="1"/>
  <c r="F40" i="3"/>
  <c r="H40" i="3" s="1"/>
  <c r="F34" i="3"/>
  <c r="H34" i="3" s="1"/>
  <c r="F12" i="3" l="1"/>
  <c r="H12" i="3" s="1"/>
  <c r="F28" i="3"/>
  <c r="H28" i="3" s="1"/>
  <c r="F25" i="3"/>
  <c r="H25" i="3" s="1"/>
  <c r="F56" i="3"/>
  <c r="H56" i="3" s="1"/>
  <c r="F62" i="3" l="1"/>
  <c r="F70" i="3" l="1"/>
  <c r="H70" i="3" s="1"/>
  <c r="H62" i="3"/>
</calcChain>
</file>

<file path=xl/sharedStrings.xml><?xml version="1.0" encoding="utf-8"?>
<sst xmlns="http://schemas.openxmlformats.org/spreadsheetml/2006/main" count="248" uniqueCount="76">
  <si>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</si>
  <si>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</si>
  <si>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</si>
  <si>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</si>
  <si>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</si>
  <si>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</si>
  <si>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</si>
  <si>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</si>
  <si>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</si>
  <si>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</si>
  <si>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</si>
  <si>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</si>
  <si>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</si>
  <si>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</si>
  <si>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</si>
  <si>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</si>
  <si>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</si>
  <si>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</si>
  <si>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</si>
  <si>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</si>
  <si>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</si>
  <si>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</si>
  <si>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</si>
  <si>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</si>
  <si>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</si>
  <si>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</si>
  <si>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</si>
  <si>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</si>
  <si>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</si>
  <si>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</si>
  <si>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</si>
  <si>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</si>
  <si>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</si>
  <si>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</si>
  <si>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</si>
  <si>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</si>
  <si>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</si>
  <si>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</si>
  <si>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</si>
  <si>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</si>
  <si>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</si>
  <si>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</si>
  <si>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</si>
  <si>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</si>
  <si>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</si>
  <si>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</si>
  <si>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</si>
  <si>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</si>
  <si>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</si>
  <si>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</si>
  <si>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</si>
  <si>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</si>
  <si>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</si>
  <si>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</si>
  <si>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</si>
  <si>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</si>
  <si>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</si>
  <si>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</si>
  <si>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Связь и информатика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</si>
  <si>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</si>
  <si>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</si>
  <si>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</si>
  <si>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Наименование показателя</t>
  </si>
  <si>
    <t>Другие вопросы в области жилищно-коммунального хозяйства</t>
  </si>
  <si>
    <t>Коммунальное хозяйство</t>
  </si>
  <si>
    <t>Спорт высших достижений</t>
  </si>
  <si>
    <t>Назначено</t>
  </si>
  <si>
    <t>Исполнено</t>
  </si>
  <si>
    <t>Процент исполнения</t>
  </si>
  <si>
    <t>Приложение № 2</t>
  </si>
  <si>
    <t>Решению Совета депутатов</t>
  </si>
  <si>
    <t xml:space="preserve">города Реутов  </t>
  </si>
  <si>
    <t>Исполнение распределения бюджетных ассигнований по разделам и подразделам расходов классификации расходов  
бюджета городского округа Реутов за 2018 год</t>
  </si>
  <si>
    <t>000</t>
  </si>
  <si>
    <t>00 0 00 00000</t>
  </si>
  <si>
    <t>от 29.05.2019 № 15/2019-НА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</si>
</sst>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/>
    <xf numFmtId="4" fontId="2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quotePrefix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quotePrefix="1" applyFont="1" applyBorder="1" applyAlignment="1">
      <alignment horizontal="right"/>
    </xf>
    <xf numFmtId="0" fontId="8" fillId="0" borderId="0" xfId="0" applyFont="1" applyBorder="1"/>
    <xf numFmtId="0" fontId="1" fillId="0" borderId="0" xfId="0" quotePrefix="1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1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9" fillId="0" borderId="1" xfId="0" quotePrefix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quotePrefix="1" applyFont="1" applyFill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4"/>
    </xf>
    <xf numFmtId="0" fontId="8" fillId="0" borderId="0" xfId="0" applyFont="1" applyAlignment="1">
      <alignment horizontal="right" vertical="top"/>
    </xf>
    <xf numFmtId="2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2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/>
    <xf numFmtId="4" fontId="8" fillId="0" borderId="1" xfId="0" applyNumberFormat="1" applyFont="1" applyFill="1" applyBorder="1"/>
    <xf numFmtId="4" fontId="1" fillId="0" borderId="1" xfId="0" quotePrefix="1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8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5"/>
  <sheetViews>
    <sheetView tabSelected="1" zoomScaleNormal="100" workbookViewId="0">
      <selection activeCell="F4" sqref="F4:H4"/>
    </sheetView>
  </sheetViews>
  <sheetFormatPr defaultRowHeight="12" x14ac:dyDescent="0.2"/>
  <cols>
    <col min="1" max="1" width="61.140625" customWidth="1"/>
    <col min="2" max="2" width="5.7109375" customWidth="1"/>
    <col min="3" max="3" width="5.85546875" customWidth="1"/>
    <col min="4" max="4" width="14.85546875" customWidth="1"/>
    <col min="5" max="5" width="6" customWidth="1"/>
    <col min="6" max="7" width="14.5703125" customWidth="1"/>
    <col min="8" max="8" width="12.85546875" customWidth="1"/>
    <col min="9" max="9" width="15.42578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9" s="7" customFormat="1" ht="15.75" x14ac:dyDescent="0.25">
      <c r="A1" s="1"/>
      <c r="B1" s="1"/>
      <c r="C1" s="1"/>
      <c r="D1" s="9"/>
      <c r="E1" s="9"/>
      <c r="F1" s="11" t="s">
        <v>69</v>
      </c>
      <c r="G1" s="12"/>
      <c r="H1" s="13"/>
    </row>
    <row r="2" spans="1:9" s="7" customFormat="1" ht="15.75" x14ac:dyDescent="0.25">
      <c r="A2" s="1"/>
      <c r="B2" s="1"/>
      <c r="C2" s="1"/>
      <c r="D2" s="9"/>
      <c r="E2" s="9"/>
      <c r="F2" s="59" t="s">
        <v>70</v>
      </c>
      <c r="G2" s="59"/>
      <c r="H2" s="59"/>
    </row>
    <row r="3" spans="1:9" s="7" customFormat="1" ht="15.75" x14ac:dyDescent="0.25">
      <c r="A3" s="1"/>
      <c r="B3" s="1"/>
      <c r="C3" s="1"/>
      <c r="D3" s="9"/>
      <c r="E3" s="9"/>
      <c r="F3" s="59" t="s">
        <v>71</v>
      </c>
      <c r="G3" s="59"/>
      <c r="H3" s="59"/>
    </row>
    <row r="4" spans="1:9" s="7" customFormat="1" ht="15.75" x14ac:dyDescent="0.25">
      <c r="A4" s="1"/>
      <c r="B4" s="1"/>
      <c r="C4" s="1"/>
      <c r="D4" s="9"/>
      <c r="E4" s="9"/>
      <c r="F4" s="60" t="s">
        <v>75</v>
      </c>
      <c r="G4" s="59"/>
      <c r="H4" s="59"/>
    </row>
    <row r="5" spans="1:9" s="7" customFormat="1" ht="15.75" x14ac:dyDescent="0.25">
      <c r="A5" s="1"/>
      <c r="B5" s="1"/>
      <c r="C5" s="1"/>
      <c r="D5" s="9"/>
      <c r="E5" s="9"/>
      <c r="F5" s="9"/>
      <c r="G5" s="9"/>
      <c r="H5" s="9"/>
    </row>
    <row r="6" spans="1:9" s="7" customFormat="1" ht="40.5" customHeight="1" x14ac:dyDescent="0.25">
      <c r="A6" s="61" t="s">
        <v>72</v>
      </c>
      <c r="B6" s="61"/>
      <c r="C6" s="61"/>
      <c r="D6" s="61"/>
      <c r="E6" s="62"/>
      <c r="F6" s="62"/>
      <c r="G6" s="63"/>
      <c r="H6" s="63"/>
    </row>
    <row r="7" spans="1:9" ht="15.75" x14ac:dyDescent="0.25">
      <c r="A7" s="2"/>
      <c r="B7" s="3"/>
      <c r="C7" s="3"/>
    </row>
    <row r="8" spans="1:9" ht="15.75" x14ac:dyDescent="0.2">
      <c r="A8" s="4"/>
      <c r="F8" s="5"/>
      <c r="H8" s="5" t="s">
        <v>0</v>
      </c>
    </row>
    <row r="9" spans="1:9" s="29" customFormat="1" ht="36.75" customHeight="1" x14ac:dyDescent="0.25">
      <c r="A9" s="8" t="s">
        <v>62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66</v>
      </c>
      <c r="G9" s="10" t="s">
        <v>67</v>
      </c>
      <c r="H9" s="8" t="s">
        <v>68</v>
      </c>
    </row>
    <row r="10" spans="1:9" s="29" customFormat="1" ht="16.5" customHeight="1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7">
        <v>6</v>
      </c>
      <c r="G10" s="28">
        <v>7</v>
      </c>
      <c r="H10" s="27">
        <v>8</v>
      </c>
    </row>
    <row r="11" spans="1:9" s="29" customFormat="1" ht="18" customHeight="1" x14ac:dyDescent="0.25">
      <c r="A11" s="8"/>
      <c r="B11" s="8"/>
      <c r="C11" s="8"/>
      <c r="D11" s="8"/>
      <c r="E11" s="8"/>
      <c r="F11" s="48"/>
      <c r="G11" s="49"/>
      <c r="H11" s="49"/>
    </row>
    <row r="12" spans="1:9" s="29" customFormat="1" ht="15.75" x14ac:dyDescent="0.25">
      <c r="A12" s="14" t="s">
        <v>5</v>
      </c>
      <c r="B12" s="30" t="s">
        <v>6</v>
      </c>
      <c r="C12" s="31"/>
      <c r="D12" s="32"/>
      <c r="E12" s="32"/>
      <c r="F12" s="53">
        <f>SUM(F13,F14,F15,F17,F18,F19)</f>
        <v>383061.93000000005</v>
      </c>
      <c r="G12" s="54">
        <v>381069.7</v>
      </c>
      <c r="H12" s="57">
        <f>(G12/F12)*100</f>
        <v>99.479919604644593</v>
      </c>
    </row>
    <row r="13" spans="1:9" s="29" customFormat="1" ht="31.5" x14ac:dyDescent="0.25">
      <c r="A13" s="15" t="s">
        <v>7</v>
      </c>
      <c r="B13" s="33" t="s">
        <v>6</v>
      </c>
      <c r="C13" s="33" t="s">
        <v>8</v>
      </c>
      <c r="D13" s="18" t="s">
        <v>74</v>
      </c>
      <c r="E13" s="18" t="s">
        <v>73</v>
      </c>
      <c r="F13" s="51">
        <v>2232.66</v>
      </c>
      <c r="G13" s="55">
        <v>2232.64</v>
      </c>
      <c r="H13" s="49">
        <f>(G13/F13)*100</f>
        <v>99.999104207537201</v>
      </c>
      <c r="I13" s="58"/>
    </row>
    <row r="14" spans="1:9" s="29" customFormat="1" ht="47.25" x14ac:dyDescent="0.25">
      <c r="A14" s="16" t="s">
        <v>45</v>
      </c>
      <c r="B14" s="33" t="s">
        <v>6</v>
      </c>
      <c r="C14" s="33" t="s">
        <v>16</v>
      </c>
      <c r="D14" s="18" t="s">
        <v>74</v>
      </c>
      <c r="E14" s="18" t="s">
        <v>73</v>
      </c>
      <c r="F14" s="51">
        <v>2441.44</v>
      </c>
      <c r="G14" s="55">
        <v>2405.29</v>
      </c>
      <c r="H14" s="49">
        <f t="shared" ref="H14:H70" si="0">(G14/F14)*100</f>
        <v>98.519316468969137</v>
      </c>
    </row>
    <row r="15" spans="1:9" s="29" customFormat="1" ht="67.5" customHeight="1" x14ac:dyDescent="0.25">
      <c r="A15" s="16" t="s">
        <v>9</v>
      </c>
      <c r="B15" s="33" t="s">
        <v>6</v>
      </c>
      <c r="C15" s="33" t="s">
        <v>10</v>
      </c>
      <c r="D15" s="18" t="s">
        <v>74</v>
      </c>
      <c r="E15" s="18" t="s">
        <v>73</v>
      </c>
      <c r="F15" s="51">
        <v>163045.97</v>
      </c>
      <c r="G15" s="55">
        <v>161416.73000000001</v>
      </c>
      <c r="H15" s="49">
        <f t="shared" si="0"/>
        <v>99.000748071234142</v>
      </c>
    </row>
    <row r="16" spans="1:9" s="29" customFormat="1" ht="15.75" x14ac:dyDescent="0.25">
      <c r="A16" s="15" t="s">
        <v>12</v>
      </c>
      <c r="B16" s="33" t="s">
        <v>6</v>
      </c>
      <c r="C16" s="33" t="s">
        <v>10</v>
      </c>
      <c r="D16" s="18" t="s">
        <v>74</v>
      </c>
      <c r="E16" s="18" t="s">
        <v>73</v>
      </c>
      <c r="F16" s="51">
        <v>8532</v>
      </c>
      <c r="G16" s="55">
        <v>8490.0300000000007</v>
      </c>
      <c r="H16" s="49">
        <f t="shared" si="0"/>
        <v>99.508087201125178</v>
      </c>
    </row>
    <row r="17" spans="1:10" s="29" customFormat="1" ht="47.25" x14ac:dyDescent="0.25">
      <c r="A17" s="15" t="s">
        <v>52</v>
      </c>
      <c r="B17" s="33" t="s">
        <v>6</v>
      </c>
      <c r="C17" s="33" t="s">
        <v>31</v>
      </c>
      <c r="D17" s="18" t="s">
        <v>74</v>
      </c>
      <c r="E17" s="18" t="s">
        <v>73</v>
      </c>
      <c r="F17" s="56">
        <v>25095.83</v>
      </c>
      <c r="G17" s="55">
        <v>25092.53</v>
      </c>
      <c r="H17" s="49">
        <f t="shared" si="0"/>
        <v>99.98685040502744</v>
      </c>
      <c r="I17" s="34"/>
    </row>
    <row r="18" spans="1:10" s="29" customFormat="1" ht="15.75" x14ac:dyDescent="0.25">
      <c r="A18" s="15" t="s">
        <v>53</v>
      </c>
      <c r="B18" s="33" t="s">
        <v>6</v>
      </c>
      <c r="C18" s="33" t="s">
        <v>34</v>
      </c>
      <c r="D18" s="18" t="s">
        <v>74</v>
      </c>
      <c r="E18" s="18" t="s">
        <v>73</v>
      </c>
      <c r="F18" s="51">
        <v>1879.64</v>
      </c>
      <c r="G18" s="55">
        <v>1879.62</v>
      </c>
      <c r="H18" s="49">
        <f t="shared" si="0"/>
        <v>99.998935966461659</v>
      </c>
    </row>
    <row r="19" spans="1:10" s="29" customFormat="1" ht="15.75" x14ac:dyDescent="0.25">
      <c r="A19" s="15" t="s">
        <v>13</v>
      </c>
      <c r="B19" s="33" t="s">
        <v>6</v>
      </c>
      <c r="C19" s="33">
        <v>13</v>
      </c>
      <c r="D19" s="18" t="s">
        <v>74</v>
      </c>
      <c r="E19" s="18" t="s">
        <v>73</v>
      </c>
      <c r="F19" s="51">
        <v>188366.39</v>
      </c>
      <c r="G19" s="55">
        <v>188042.88</v>
      </c>
      <c r="H19" s="49">
        <f t="shared" si="0"/>
        <v>99.828254923821589</v>
      </c>
    </row>
    <row r="20" spans="1:10" s="29" customFormat="1" ht="15.75" x14ac:dyDescent="0.25">
      <c r="A20" s="15" t="s">
        <v>11</v>
      </c>
      <c r="B20" s="33" t="s">
        <v>6</v>
      </c>
      <c r="C20" s="33">
        <v>13</v>
      </c>
      <c r="D20" s="18" t="s">
        <v>74</v>
      </c>
      <c r="E20" s="18" t="s">
        <v>73</v>
      </c>
      <c r="F20" s="51">
        <v>4990</v>
      </c>
      <c r="G20" s="55">
        <v>4742.18</v>
      </c>
      <c r="H20" s="49">
        <f t="shared" si="0"/>
        <v>95.033667334669346</v>
      </c>
    </row>
    <row r="21" spans="1:10" s="29" customFormat="1" ht="15.75" x14ac:dyDescent="0.25">
      <c r="A21" s="17" t="s">
        <v>14</v>
      </c>
      <c r="B21" s="31" t="s">
        <v>8</v>
      </c>
      <c r="C21" s="31"/>
      <c r="D21" s="32"/>
      <c r="E21" s="32"/>
      <c r="F21" s="53">
        <f>SUM(F22,F24)</f>
        <v>6181</v>
      </c>
      <c r="G21" s="54">
        <f>G22+G24</f>
        <v>6181</v>
      </c>
      <c r="H21" s="57">
        <f t="shared" si="0"/>
        <v>100</v>
      </c>
    </row>
    <row r="22" spans="1:10" s="29" customFormat="1" ht="15.75" x14ac:dyDescent="0.25">
      <c r="A22" s="16" t="s">
        <v>15</v>
      </c>
      <c r="B22" s="33" t="s">
        <v>8</v>
      </c>
      <c r="C22" s="33" t="s">
        <v>16</v>
      </c>
      <c r="D22" s="18" t="s">
        <v>74</v>
      </c>
      <c r="E22" s="18" t="s">
        <v>73</v>
      </c>
      <c r="F22" s="51">
        <v>6033</v>
      </c>
      <c r="G22" s="55">
        <v>6033</v>
      </c>
      <c r="H22" s="49">
        <f t="shared" si="0"/>
        <v>100</v>
      </c>
    </row>
    <row r="23" spans="1:10" s="29" customFormat="1" ht="15.75" x14ac:dyDescent="0.25">
      <c r="A23" s="16" t="s">
        <v>11</v>
      </c>
      <c r="B23" s="33" t="s">
        <v>8</v>
      </c>
      <c r="C23" s="33" t="s">
        <v>16</v>
      </c>
      <c r="D23" s="18" t="s">
        <v>74</v>
      </c>
      <c r="E23" s="18" t="s">
        <v>73</v>
      </c>
      <c r="F23" s="51">
        <v>6033</v>
      </c>
      <c r="G23" s="55">
        <v>6033</v>
      </c>
      <c r="H23" s="49">
        <f t="shared" si="0"/>
        <v>100</v>
      </c>
    </row>
    <row r="24" spans="1:10" s="29" customFormat="1" ht="15.75" x14ac:dyDescent="0.25">
      <c r="A24" s="16" t="s">
        <v>17</v>
      </c>
      <c r="B24" s="33" t="s">
        <v>8</v>
      </c>
      <c r="C24" s="33" t="s">
        <v>10</v>
      </c>
      <c r="D24" s="18" t="s">
        <v>74</v>
      </c>
      <c r="E24" s="18" t="s">
        <v>73</v>
      </c>
      <c r="F24" s="51">
        <v>148</v>
      </c>
      <c r="G24" s="55">
        <v>148</v>
      </c>
      <c r="H24" s="49">
        <f t="shared" si="0"/>
        <v>100</v>
      </c>
      <c r="J24" s="35"/>
    </row>
    <row r="25" spans="1:10" s="29" customFormat="1" ht="33.75" customHeight="1" x14ac:dyDescent="0.25">
      <c r="A25" s="17" t="s">
        <v>18</v>
      </c>
      <c r="B25" s="31" t="s">
        <v>16</v>
      </c>
      <c r="C25" s="31"/>
      <c r="D25" s="32"/>
      <c r="E25" s="32"/>
      <c r="F25" s="53">
        <f>SUM(F26,F27)</f>
        <v>33263.19</v>
      </c>
      <c r="G25" s="54">
        <f>G26+G27</f>
        <v>33207.53</v>
      </c>
      <c r="H25" s="57">
        <f t="shared" si="0"/>
        <v>99.832667883026232</v>
      </c>
      <c r="J25" s="36"/>
    </row>
    <row r="26" spans="1:10" s="29" customFormat="1" ht="48.75" customHeight="1" x14ac:dyDescent="0.25">
      <c r="A26" s="16" t="s">
        <v>19</v>
      </c>
      <c r="B26" s="33" t="s">
        <v>16</v>
      </c>
      <c r="C26" s="33" t="s">
        <v>20</v>
      </c>
      <c r="D26" s="18" t="s">
        <v>74</v>
      </c>
      <c r="E26" s="18" t="s">
        <v>73</v>
      </c>
      <c r="F26" s="50">
        <v>22296.47</v>
      </c>
      <c r="G26" s="49">
        <v>22296.46</v>
      </c>
      <c r="H26" s="49">
        <f t="shared" si="0"/>
        <v>99.999955149851061</v>
      </c>
      <c r="J26" s="36"/>
    </row>
    <row r="27" spans="1:10" s="29" customFormat="1" ht="31.5" x14ac:dyDescent="0.25">
      <c r="A27" s="16" t="s">
        <v>21</v>
      </c>
      <c r="B27" s="33" t="s">
        <v>16</v>
      </c>
      <c r="C27" s="33" t="s">
        <v>22</v>
      </c>
      <c r="D27" s="18" t="s">
        <v>74</v>
      </c>
      <c r="E27" s="18" t="s">
        <v>73</v>
      </c>
      <c r="F27" s="50">
        <v>10966.72</v>
      </c>
      <c r="G27" s="49">
        <v>10911.07</v>
      </c>
      <c r="H27" s="49">
        <f t="shared" si="0"/>
        <v>99.49255565930379</v>
      </c>
    </row>
    <row r="28" spans="1:10" s="29" customFormat="1" ht="15.75" x14ac:dyDescent="0.25">
      <c r="A28" s="17" t="s">
        <v>23</v>
      </c>
      <c r="B28" s="31" t="s">
        <v>10</v>
      </c>
      <c r="C28" s="31"/>
      <c r="D28" s="32"/>
      <c r="E28" s="32"/>
      <c r="F28" s="25">
        <f>SUM(F29,F31,F32,F33)</f>
        <v>162677.30999999997</v>
      </c>
      <c r="G28" s="57">
        <v>158004.98000000001</v>
      </c>
      <c r="H28" s="57">
        <f t="shared" si="0"/>
        <v>97.127853909066999</v>
      </c>
    </row>
    <row r="29" spans="1:10" s="29" customFormat="1" ht="15.75" x14ac:dyDescent="0.25">
      <c r="A29" s="15" t="s">
        <v>59</v>
      </c>
      <c r="B29" s="33" t="s">
        <v>10</v>
      </c>
      <c r="C29" s="33" t="s">
        <v>27</v>
      </c>
      <c r="D29" s="18" t="s">
        <v>74</v>
      </c>
      <c r="E29" s="18" t="s">
        <v>73</v>
      </c>
      <c r="F29" s="50">
        <v>1645</v>
      </c>
      <c r="G29" s="49">
        <v>1631.14</v>
      </c>
      <c r="H29" s="49">
        <f t="shared" si="0"/>
        <v>99.157446808510642</v>
      </c>
    </row>
    <row r="30" spans="1:10" s="29" customFormat="1" ht="15.75" x14ac:dyDescent="0.25">
      <c r="A30" s="16" t="s">
        <v>11</v>
      </c>
      <c r="B30" s="33" t="s">
        <v>10</v>
      </c>
      <c r="C30" s="33" t="s">
        <v>27</v>
      </c>
      <c r="D30" s="18" t="s">
        <v>74</v>
      </c>
      <c r="E30" s="18" t="s">
        <v>73</v>
      </c>
      <c r="F30" s="50">
        <v>1645</v>
      </c>
      <c r="G30" s="55">
        <v>1631.14</v>
      </c>
      <c r="H30" s="49">
        <f t="shared" si="0"/>
        <v>99.157446808510642</v>
      </c>
    </row>
    <row r="31" spans="1:10" s="29" customFormat="1" ht="19.5" customHeight="1" x14ac:dyDescent="0.25">
      <c r="A31" s="16" t="s">
        <v>24</v>
      </c>
      <c r="B31" s="33" t="s">
        <v>10</v>
      </c>
      <c r="C31" s="33" t="s">
        <v>20</v>
      </c>
      <c r="D31" s="18" t="s">
        <v>74</v>
      </c>
      <c r="E31" s="18" t="s">
        <v>73</v>
      </c>
      <c r="F31" s="50">
        <v>137879.74</v>
      </c>
      <c r="G31" s="49">
        <v>135116.22</v>
      </c>
      <c r="H31" s="49">
        <f t="shared" si="0"/>
        <v>97.995702631873257</v>
      </c>
    </row>
    <row r="32" spans="1:10" s="29" customFormat="1" ht="15.75" x14ac:dyDescent="0.25">
      <c r="A32" s="15" t="s">
        <v>58</v>
      </c>
      <c r="B32" s="33" t="s">
        <v>10</v>
      </c>
      <c r="C32" s="33">
        <v>10</v>
      </c>
      <c r="D32" s="18" t="s">
        <v>74</v>
      </c>
      <c r="E32" s="18" t="s">
        <v>73</v>
      </c>
      <c r="F32" s="50">
        <v>16256.08</v>
      </c>
      <c r="G32" s="49">
        <v>14361.16</v>
      </c>
      <c r="H32" s="49">
        <f t="shared" si="0"/>
        <v>88.343315239590353</v>
      </c>
    </row>
    <row r="33" spans="1:8" s="29" customFormat="1" ht="15.75" x14ac:dyDescent="0.25">
      <c r="A33" s="19" t="s">
        <v>25</v>
      </c>
      <c r="B33" s="33" t="s">
        <v>10</v>
      </c>
      <c r="C33" s="33">
        <v>12</v>
      </c>
      <c r="D33" s="18" t="s">
        <v>74</v>
      </c>
      <c r="E33" s="18" t="s">
        <v>73</v>
      </c>
      <c r="F33" s="50">
        <v>6896.49</v>
      </c>
      <c r="G33" s="49">
        <v>6896.46</v>
      </c>
      <c r="H33" s="49">
        <f t="shared" si="0"/>
        <v>99.999564996106713</v>
      </c>
    </row>
    <row r="34" spans="1:8" s="29" customFormat="1" ht="15.75" x14ac:dyDescent="0.25">
      <c r="A34" s="17" t="s">
        <v>26</v>
      </c>
      <c r="B34" s="31" t="s">
        <v>27</v>
      </c>
      <c r="C34" s="31"/>
      <c r="D34" s="32"/>
      <c r="E34" s="32"/>
      <c r="F34" s="25">
        <f>SUM(F35,F37,F36,F38)</f>
        <v>198573.44</v>
      </c>
      <c r="G34" s="57">
        <f>G35+G36+G37+G38</f>
        <v>197615.41999999998</v>
      </c>
      <c r="H34" s="57">
        <f t="shared" si="0"/>
        <v>99.517548771880058</v>
      </c>
    </row>
    <row r="35" spans="1:8" s="29" customFormat="1" ht="15.75" x14ac:dyDescent="0.25">
      <c r="A35" s="16" t="s">
        <v>28</v>
      </c>
      <c r="B35" s="33" t="s">
        <v>27</v>
      </c>
      <c r="C35" s="33" t="s">
        <v>6</v>
      </c>
      <c r="D35" s="18" t="s">
        <v>74</v>
      </c>
      <c r="E35" s="18" t="s">
        <v>73</v>
      </c>
      <c r="F35" s="50">
        <v>44487.97</v>
      </c>
      <c r="G35" s="49">
        <v>44487.96</v>
      </c>
      <c r="H35" s="49">
        <f t="shared" si="0"/>
        <v>99.999977522013253</v>
      </c>
    </row>
    <row r="36" spans="1:8" s="29" customFormat="1" ht="15.75" x14ac:dyDescent="0.25">
      <c r="A36" s="15" t="s">
        <v>64</v>
      </c>
      <c r="B36" s="33" t="s">
        <v>27</v>
      </c>
      <c r="C36" s="18" t="s">
        <v>8</v>
      </c>
      <c r="D36" s="18" t="s">
        <v>74</v>
      </c>
      <c r="E36" s="18" t="s">
        <v>73</v>
      </c>
      <c r="F36" s="50">
        <v>3282</v>
      </c>
      <c r="G36" s="49">
        <v>3282</v>
      </c>
      <c r="H36" s="49">
        <f t="shared" si="0"/>
        <v>100</v>
      </c>
    </row>
    <row r="37" spans="1:8" s="29" customFormat="1" ht="15.75" x14ac:dyDescent="0.25">
      <c r="A37" s="15" t="s">
        <v>29</v>
      </c>
      <c r="B37" s="18" t="s">
        <v>27</v>
      </c>
      <c r="C37" s="18" t="s">
        <v>16</v>
      </c>
      <c r="D37" s="18" t="s">
        <v>74</v>
      </c>
      <c r="E37" s="18" t="s">
        <v>73</v>
      </c>
      <c r="F37" s="50">
        <v>150263.47</v>
      </c>
      <c r="G37" s="49">
        <v>149305.46</v>
      </c>
      <c r="H37" s="49">
        <f t="shared" si="0"/>
        <v>99.362446508123355</v>
      </c>
    </row>
    <row r="38" spans="1:8" s="29" customFormat="1" ht="31.5" x14ac:dyDescent="0.25">
      <c r="A38" s="15" t="s">
        <v>63</v>
      </c>
      <c r="B38" s="18" t="s">
        <v>27</v>
      </c>
      <c r="C38" s="18" t="s">
        <v>27</v>
      </c>
      <c r="D38" s="18" t="s">
        <v>74</v>
      </c>
      <c r="E38" s="18" t="s">
        <v>73</v>
      </c>
      <c r="F38" s="50">
        <v>540</v>
      </c>
      <c r="G38" s="49">
        <v>540</v>
      </c>
      <c r="H38" s="49">
        <f t="shared" si="0"/>
        <v>100</v>
      </c>
    </row>
    <row r="39" spans="1:8" s="29" customFormat="1" ht="15.75" x14ac:dyDescent="0.25">
      <c r="A39" s="16" t="s">
        <v>11</v>
      </c>
      <c r="B39" s="18" t="s">
        <v>27</v>
      </c>
      <c r="C39" s="18" t="s">
        <v>27</v>
      </c>
      <c r="D39" s="18" t="s">
        <v>74</v>
      </c>
      <c r="E39" s="18" t="s">
        <v>73</v>
      </c>
      <c r="F39" s="50">
        <v>540</v>
      </c>
      <c r="G39" s="50">
        <v>540</v>
      </c>
      <c r="H39" s="49">
        <f t="shared" si="0"/>
        <v>100</v>
      </c>
    </row>
    <row r="40" spans="1:8" s="29" customFormat="1" ht="15.75" x14ac:dyDescent="0.25">
      <c r="A40" s="17" t="s">
        <v>30</v>
      </c>
      <c r="B40" s="31" t="s">
        <v>31</v>
      </c>
      <c r="C40" s="32"/>
      <c r="D40" s="32"/>
      <c r="E40" s="32"/>
      <c r="F40" s="25">
        <f>SUM(F41)</f>
        <v>1929.69</v>
      </c>
      <c r="G40" s="57">
        <f>G41</f>
        <v>1929.69</v>
      </c>
      <c r="H40" s="57">
        <f t="shared" si="0"/>
        <v>100</v>
      </c>
    </row>
    <row r="41" spans="1:8" s="29" customFormat="1" ht="31.5" x14ac:dyDescent="0.25">
      <c r="A41" s="15" t="s">
        <v>32</v>
      </c>
      <c r="B41" s="33" t="s">
        <v>31</v>
      </c>
      <c r="C41" s="33" t="s">
        <v>16</v>
      </c>
      <c r="D41" s="18" t="s">
        <v>74</v>
      </c>
      <c r="E41" s="18" t="s">
        <v>73</v>
      </c>
      <c r="F41" s="50">
        <v>1929.69</v>
      </c>
      <c r="G41" s="49">
        <v>1929.69</v>
      </c>
      <c r="H41" s="49">
        <f t="shared" si="0"/>
        <v>100</v>
      </c>
    </row>
    <row r="42" spans="1:8" s="29" customFormat="1" ht="15.75" x14ac:dyDescent="0.25">
      <c r="A42" s="17" t="s">
        <v>33</v>
      </c>
      <c r="B42" s="37" t="s">
        <v>34</v>
      </c>
      <c r="C42" s="32"/>
      <c r="D42" s="18"/>
      <c r="E42" s="18" t="s">
        <v>73</v>
      </c>
      <c r="F42" s="25">
        <f>SUM(F43,F45,F47,F48,F49)</f>
        <v>1810840.6700000002</v>
      </c>
      <c r="G42" s="57">
        <v>1779935.51</v>
      </c>
      <c r="H42" s="57">
        <f t="shared" si="0"/>
        <v>98.293325276375626</v>
      </c>
    </row>
    <row r="43" spans="1:8" s="29" customFormat="1" ht="15.75" x14ac:dyDescent="0.25">
      <c r="A43" s="16" t="s">
        <v>35</v>
      </c>
      <c r="B43" s="33" t="s">
        <v>34</v>
      </c>
      <c r="C43" s="33" t="s">
        <v>6</v>
      </c>
      <c r="D43" s="18" t="s">
        <v>74</v>
      </c>
      <c r="E43" s="18" t="s">
        <v>73</v>
      </c>
      <c r="F43" s="50">
        <v>788211.4</v>
      </c>
      <c r="G43" s="49">
        <v>778227.99</v>
      </c>
      <c r="H43" s="49">
        <f t="shared" si="0"/>
        <v>98.733409590371309</v>
      </c>
    </row>
    <row r="44" spans="1:8" s="29" customFormat="1" ht="15.75" x14ac:dyDescent="0.25">
      <c r="A44" s="15" t="s">
        <v>11</v>
      </c>
      <c r="B44" s="38" t="s">
        <v>34</v>
      </c>
      <c r="C44" s="38" t="s">
        <v>6</v>
      </c>
      <c r="D44" s="18" t="s">
        <v>74</v>
      </c>
      <c r="E44" s="18" t="s">
        <v>73</v>
      </c>
      <c r="F44" s="50">
        <v>559961</v>
      </c>
      <c r="G44" s="55">
        <v>554379.39</v>
      </c>
      <c r="H44" s="49">
        <f t="shared" si="0"/>
        <v>99.003214509581909</v>
      </c>
    </row>
    <row r="45" spans="1:8" s="29" customFormat="1" ht="15.75" x14ac:dyDescent="0.25">
      <c r="A45" s="16" t="s">
        <v>36</v>
      </c>
      <c r="B45" s="39" t="s">
        <v>34</v>
      </c>
      <c r="C45" s="33" t="s">
        <v>8</v>
      </c>
      <c r="D45" s="18" t="s">
        <v>74</v>
      </c>
      <c r="E45" s="18" t="s">
        <v>73</v>
      </c>
      <c r="F45" s="50">
        <v>744059.63</v>
      </c>
      <c r="G45" s="49">
        <v>724714.9</v>
      </c>
      <c r="H45" s="49">
        <f t="shared" si="0"/>
        <v>97.400110257292155</v>
      </c>
    </row>
    <row r="46" spans="1:8" s="29" customFormat="1" ht="15.75" x14ac:dyDescent="0.25">
      <c r="A46" s="15" t="s">
        <v>11</v>
      </c>
      <c r="B46" s="33" t="s">
        <v>34</v>
      </c>
      <c r="C46" s="33" t="s">
        <v>8</v>
      </c>
      <c r="D46" s="18" t="s">
        <v>74</v>
      </c>
      <c r="E46" s="18" t="s">
        <v>73</v>
      </c>
      <c r="F46" s="50">
        <v>632265</v>
      </c>
      <c r="G46" s="55">
        <v>616342.06999999995</v>
      </c>
      <c r="H46" s="49">
        <f t="shared" si="0"/>
        <v>97.481605023210193</v>
      </c>
    </row>
    <row r="47" spans="1:8" s="29" customFormat="1" ht="15.75" x14ac:dyDescent="0.25">
      <c r="A47" s="23" t="s">
        <v>55</v>
      </c>
      <c r="B47" s="33" t="s">
        <v>34</v>
      </c>
      <c r="C47" s="33" t="s">
        <v>16</v>
      </c>
      <c r="D47" s="18" t="s">
        <v>74</v>
      </c>
      <c r="E47" s="18" t="s">
        <v>73</v>
      </c>
      <c r="F47" s="50">
        <v>214596.36</v>
      </c>
      <c r="G47" s="49">
        <v>213186.09</v>
      </c>
      <c r="H47" s="49">
        <f t="shared" si="0"/>
        <v>99.3428266910026</v>
      </c>
    </row>
    <row r="48" spans="1:8" s="29" customFormat="1" ht="15.75" x14ac:dyDescent="0.25">
      <c r="A48" s="23" t="s">
        <v>56</v>
      </c>
      <c r="B48" s="33" t="s">
        <v>34</v>
      </c>
      <c r="C48" s="33" t="s">
        <v>34</v>
      </c>
      <c r="D48" s="18" t="s">
        <v>74</v>
      </c>
      <c r="E48" s="18" t="s">
        <v>73</v>
      </c>
      <c r="F48" s="50">
        <v>14696.5</v>
      </c>
      <c r="G48" s="49">
        <v>14696.5</v>
      </c>
      <c r="H48" s="49">
        <f t="shared" si="0"/>
        <v>100</v>
      </c>
    </row>
    <row r="49" spans="1:8" s="29" customFormat="1" ht="15.75" x14ac:dyDescent="0.25">
      <c r="A49" s="15" t="s">
        <v>46</v>
      </c>
      <c r="B49" s="33" t="s">
        <v>34</v>
      </c>
      <c r="C49" s="33" t="s">
        <v>20</v>
      </c>
      <c r="D49" s="18" t="s">
        <v>74</v>
      </c>
      <c r="E49" s="18" t="s">
        <v>73</v>
      </c>
      <c r="F49" s="50">
        <v>49276.78</v>
      </c>
      <c r="G49" s="49">
        <v>49110.04</v>
      </c>
      <c r="H49" s="49">
        <f t="shared" si="0"/>
        <v>99.66162561758297</v>
      </c>
    </row>
    <row r="50" spans="1:8" s="29" customFormat="1" ht="15.75" x14ac:dyDescent="0.25">
      <c r="A50" s="22" t="s">
        <v>57</v>
      </c>
      <c r="B50" s="31" t="s">
        <v>37</v>
      </c>
      <c r="C50" s="31"/>
      <c r="D50" s="32"/>
      <c r="E50" s="31"/>
      <c r="F50" s="25">
        <f>SUM(F51,F52)</f>
        <v>212687.89</v>
      </c>
      <c r="G50" s="57">
        <f>G51+G52</f>
        <v>212613.67</v>
      </c>
      <c r="H50" s="57">
        <f t="shared" si="0"/>
        <v>99.965103795989506</v>
      </c>
    </row>
    <row r="51" spans="1:8" s="29" customFormat="1" ht="15.75" x14ac:dyDescent="0.25">
      <c r="A51" s="23" t="s">
        <v>38</v>
      </c>
      <c r="B51" s="33" t="s">
        <v>37</v>
      </c>
      <c r="C51" s="33" t="s">
        <v>6</v>
      </c>
      <c r="D51" s="18" t="s">
        <v>74</v>
      </c>
      <c r="E51" s="18" t="s">
        <v>73</v>
      </c>
      <c r="F51" s="50">
        <v>208807.32</v>
      </c>
      <c r="G51" s="49">
        <v>208735.39</v>
      </c>
      <c r="H51" s="49">
        <f t="shared" si="0"/>
        <v>99.965551973944216</v>
      </c>
    </row>
    <row r="52" spans="1:8" s="29" customFormat="1" ht="15.75" x14ac:dyDescent="0.25">
      <c r="A52" s="15" t="s">
        <v>47</v>
      </c>
      <c r="B52" s="33" t="s">
        <v>37</v>
      </c>
      <c r="C52" s="33" t="s">
        <v>10</v>
      </c>
      <c r="D52" s="18" t="s">
        <v>74</v>
      </c>
      <c r="E52" s="18" t="s">
        <v>73</v>
      </c>
      <c r="F52" s="50">
        <v>3880.57</v>
      </c>
      <c r="G52" s="49">
        <v>3878.28</v>
      </c>
      <c r="H52" s="49">
        <f t="shared" si="0"/>
        <v>99.940988050724513</v>
      </c>
    </row>
    <row r="53" spans="1:8" s="29" customFormat="1" ht="15.75" x14ac:dyDescent="0.25">
      <c r="A53" s="21" t="s">
        <v>39</v>
      </c>
      <c r="B53" s="31" t="s">
        <v>20</v>
      </c>
      <c r="C53" s="40"/>
      <c r="D53" s="41"/>
      <c r="E53" s="42"/>
      <c r="F53" s="25">
        <f t="shared" ref="F53" si="1">SUM(F54)</f>
        <v>12477</v>
      </c>
      <c r="G53" s="25">
        <f>G54</f>
        <v>10105.86</v>
      </c>
      <c r="H53" s="57">
        <f t="shared" si="0"/>
        <v>80.995912478961301</v>
      </c>
    </row>
    <row r="54" spans="1:8" s="29" customFormat="1" ht="15.75" x14ac:dyDescent="0.25">
      <c r="A54" s="16" t="s">
        <v>40</v>
      </c>
      <c r="B54" s="33" t="s">
        <v>20</v>
      </c>
      <c r="C54" s="33" t="s">
        <v>20</v>
      </c>
      <c r="D54" s="18" t="s">
        <v>74</v>
      </c>
      <c r="E54" s="18" t="s">
        <v>73</v>
      </c>
      <c r="F54" s="50">
        <v>12477</v>
      </c>
      <c r="G54" s="50">
        <v>10105.86</v>
      </c>
      <c r="H54" s="49">
        <f t="shared" si="0"/>
        <v>80.995912478961301</v>
      </c>
    </row>
    <row r="55" spans="1:8" s="29" customFormat="1" ht="15.75" x14ac:dyDescent="0.25">
      <c r="A55" s="15" t="s">
        <v>11</v>
      </c>
      <c r="B55" s="33" t="s">
        <v>20</v>
      </c>
      <c r="C55" s="33" t="s">
        <v>20</v>
      </c>
      <c r="D55" s="18" t="s">
        <v>74</v>
      </c>
      <c r="E55" s="18" t="s">
        <v>73</v>
      </c>
      <c r="F55" s="50">
        <v>12477</v>
      </c>
      <c r="G55" s="51">
        <v>10105.86</v>
      </c>
      <c r="H55" s="49">
        <f t="shared" si="0"/>
        <v>80.995912478961301</v>
      </c>
    </row>
    <row r="56" spans="1:8" s="29" customFormat="1" ht="15.75" x14ac:dyDescent="0.25">
      <c r="A56" s="17" t="s">
        <v>41</v>
      </c>
      <c r="B56" s="31">
        <v>10</v>
      </c>
      <c r="C56" s="31"/>
      <c r="D56" s="32"/>
      <c r="E56" s="20"/>
      <c r="F56" s="25">
        <f>SUM(F57,F58,F60)</f>
        <v>122385.11</v>
      </c>
      <c r="G56" s="57">
        <f>G57+G58+G60</f>
        <v>119107.07</v>
      </c>
      <c r="H56" s="57">
        <f t="shared" si="0"/>
        <v>97.321536909187728</v>
      </c>
    </row>
    <row r="57" spans="1:8" s="29" customFormat="1" ht="15.75" x14ac:dyDescent="0.25">
      <c r="A57" s="15" t="s">
        <v>42</v>
      </c>
      <c r="B57" s="33">
        <v>10</v>
      </c>
      <c r="C57" s="18" t="s">
        <v>6</v>
      </c>
      <c r="D57" s="18" t="s">
        <v>74</v>
      </c>
      <c r="E57" s="18" t="s">
        <v>73</v>
      </c>
      <c r="F57" s="50">
        <v>5443.31</v>
      </c>
      <c r="G57" s="49">
        <v>5443.3</v>
      </c>
      <c r="H57" s="49">
        <f t="shared" si="0"/>
        <v>99.999816288251083</v>
      </c>
    </row>
    <row r="58" spans="1:8" s="29" customFormat="1" ht="15.75" x14ac:dyDescent="0.25">
      <c r="A58" s="15" t="s">
        <v>43</v>
      </c>
      <c r="B58" s="33">
        <v>10</v>
      </c>
      <c r="C58" s="18" t="s">
        <v>16</v>
      </c>
      <c r="D58" s="18" t="s">
        <v>74</v>
      </c>
      <c r="E58" s="18" t="s">
        <v>73</v>
      </c>
      <c r="F58" s="50">
        <v>44033.17</v>
      </c>
      <c r="G58" s="49">
        <v>42472.55</v>
      </c>
      <c r="H58" s="49">
        <f t="shared" si="0"/>
        <v>96.455808200953967</v>
      </c>
    </row>
    <row r="59" spans="1:8" s="29" customFormat="1" ht="15.75" x14ac:dyDescent="0.25">
      <c r="A59" s="23" t="s">
        <v>11</v>
      </c>
      <c r="B59" s="33">
        <v>10</v>
      </c>
      <c r="C59" s="18" t="s">
        <v>16</v>
      </c>
      <c r="D59" s="18" t="s">
        <v>74</v>
      </c>
      <c r="E59" s="18" t="s">
        <v>73</v>
      </c>
      <c r="F59" s="50">
        <v>36333</v>
      </c>
      <c r="G59" s="55">
        <v>34772.76</v>
      </c>
      <c r="H59" s="49">
        <f t="shared" si="0"/>
        <v>95.705722070844686</v>
      </c>
    </row>
    <row r="60" spans="1:8" s="29" customFormat="1" ht="15.75" x14ac:dyDescent="0.25">
      <c r="A60" s="43" t="s">
        <v>44</v>
      </c>
      <c r="B60" s="33">
        <v>10</v>
      </c>
      <c r="C60" s="18" t="s">
        <v>10</v>
      </c>
      <c r="D60" s="18" t="s">
        <v>74</v>
      </c>
      <c r="E60" s="18" t="s">
        <v>73</v>
      </c>
      <c r="F60" s="50">
        <v>72908.63</v>
      </c>
      <c r="G60" s="49">
        <v>71191.22</v>
      </c>
      <c r="H60" s="49">
        <f t="shared" si="0"/>
        <v>97.644435233524476</v>
      </c>
    </row>
    <row r="61" spans="1:8" s="29" customFormat="1" ht="15.75" x14ac:dyDescent="0.25">
      <c r="A61" s="15" t="s">
        <v>11</v>
      </c>
      <c r="B61" s="33">
        <v>10</v>
      </c>
      <c r="C61" s="18" t="s">
        <v>10</v>
      </c>
      <c r="D61" s="18" t="s">
        <v>74</v>
      </c>
      <c r="E61" s="18" t="s">
        <v>73</v>
      </c>
      <c r="F61" s="51">
        <v>72174</v>
      </c>
      <c r="G61" s="55">
        <v>70456.59</v>
      </c>
      <c r="H61" s="49">
        <f t="shared" si="0"/>
        <v>97.620458891013385</v>
      </c>
    </row>
    <row r="62" spans="1:8" s="29" customFormat="1" ht="15.75" x14ac:dyDescent="0.25">
      <c r="A62" s="22" t="s">
        <v>48</v>
      </c>
      <c r="B62" s="31">
        <v>11</v>
      </c>
      <c r="C62" s="31"/>
      <c r="D62" s="41"/>
      <c r="E62" s="31"/>
      <c r="F62" s="25">
        <f>SUM(F63,F64,F65,F66)</f>
        <v>125665.59</v>
      </c>
      <c r="G62" s="57">
        <f>G63+G64+G65+G66</f>
        <v>124124.62999999999</v>
      </c>
      <c r="H62" s="57">
        <f t="shared" si="0"/>
        <v>98.773761377318962</v>
      </c>
    </row>
    <row r="63" spans="1:8" s="29" customFormat="1" ht="15.75" x14ac:dyDescent="0.25">
      <c r="A63" s="23" t="s">
        <v>49</v>
      </c>
      <c r="B63" s="33">
        <v>11</v>
      </c>
      <c r="C63" s="18" t="s">
        <v>6</v>
      </c>
      <c r="D63" s="18" t="s">
        <v>74</v>
      </c>
      <c r="E63" s="18" t="s">
        <v>73</v>
      </c>
      <c r="F63" s="50">
        <v>99783.31</v>
      </c>
      <c r="G63" s="49">
        <v>99769.65</v>
      </c>
      <c r="H63" s="49">
        <f t="shared" si="0"/>
        <v>99.98631033586679</v>
      </c>
    </row>
    <row r="64" spans="1:8" s="29" customFormat="1" ht="15.75" x14ac:dyDescent="0.25">
      <c r="A64" s="15" t="s">
        <v>50</v>
      </c>
      <c r="B64" s="33">
        <v>11</v>
      </c>
      <c r="C64" s="18" t="s">
        <v>8</v>
      </c>
      <c r="D64" s="18" t="s">
        <v>74</v>
      </c>
      <c r="E64" s="18" t="s">
        <v>73</v>
      </c>
      <c r="F64" s="50">
        <v>22083.1</v>
      </c>
      <c r="G64" s="49">
        <v>20561.5</v>
      </c>
      <c r="H64" s="49">
        <f t="shared" si="0"/>
        <v>93.109663045496333</v>
      </c>
    </row>
    <row r="65" spans="1:8" s="29" customFormat="1" ht="15.75" x14ac:dyDescent="0.25">
      <c r="A65" s="23" t="s">
        <v>65</v>
      </c>
      <c r="B65" s="33">
        <v>11</v>
      </c>
      <c r="C65" s="18" t="s">
        <v>16</v>
      </c>
      <c r="D65" s="18" t="s">
        <v>74</v>
      </c>
      <c r="E65" s="18" t="s">
        <v>73</v>
      </c>
      <c r="F65" s="50">
        <v>204</v>
      </c>
      <c r="G65" s="50">
        <v>198.33</v>
      </c>
      <c r="H65" s="49">
        <f t="shared" si="0"/>
        <v>97.22058823529413</v>
      </c>
    </row>
    <row r="66" spans="1:8" s="29" customFormat="1" ht="15.75" x14ac:dyDescent="0.25">
      <c r="A66" s="24" t="s">
        <v>51</v>
      </c>
      <c r="B66" s="33">
        <v>11</v>
      </c>
      <c r="C66" s="18" t="s">
        <v>27</v>
      </c>
      <c r="D66" s="18" t="s">
        <v>74</v>
      </c>
      <c r="E66" s="18" t="s">
        <v>73</v>
      </c>
      <c r="F66" s="50">
        <v>3595.18</v>
      </c>
      <c r="G66" s="49">
        <v>3595.15</v>
      </c>
      <c r="H66" s="49">
        <f t="shared" si="0"/>
        <v>99.999165549430074</v>
      </c>
    </row>
    <row r="67" spans="1:8" s="29" customFormat="1" ht="15.75" customHeight="1" x14ac:dyDescent="0.25">
      <c r="A67" s="17" t="s">
        <v>60</v>
      </c>
      <c r="B67" s="31">
        <v>12</v>
      </c>
      <c r="C67" s="20"/>
      <c r="D67" s="20"/>
      <c r="E67" s="31"/>
      <c r="F67" s="25">
        <f>SUM(F68)</f>
        <v>2864.02</v>
      </c>
      <c r="G67" s="57">
        <v>2864.01</v>
      </c>
      <c r="H67" s="57">
        <f t="shared" si="0"/>
        <v>99.999650840427108</v>
      </c>
    </row>
    <row r="68" spans="1:8" s="29" customFormat="1" ht="19.5" customHeight="1" x14ac:dyDescent="0.25">
      <c r="A68" s="15" t="s">
        <v>61</v>
      </c>
      <c r="B68" s="33">
        <v>12</v>
      </c>
      <c r="C68" s="18" t="s">
        <v>10</v>
      </c>
      <c r="D68" s="18" t="s">
        <v>74</v>
      </c>
      <c r="E68" s="18" t="s">
        <v>73</v>
      </c>
      <c r="F68" s="50">
        <v>2864.02</v>
      </c>
      <c r="G68" s="49">
        <v>2864.01</v>
      </c>
      <c r="H68" s="49">
        <f t="shared" si="0"/>
        <v>99.999650840427108</v>
      </c>
    </row>
    <row r="69" spans="1:8" s="29" customFormat="1" ht="15.75" hidden="1" x14ac:dyDescent="0.25">
      <c r="A69" s="15"/>
      <c r="B69" s="33"/>
      <c r="C69" s="33"/>
      <c r="D69" s="39"/>
      <c r="E69" s="33"/>
      <c r="F69" s="52"/>
      <c r="G69" s="49"/>
      <c r="H69" s="49"/>
    </row>
    <row r="70" spans="1:8" s="29" customFormat="1" ht="15.75" x14ac:dyDescent="0.25">
      <c r="A70" s="17" t="s">
        <v>54</v>
      </c>
      <c r="B70" s="32"/>
      <c r="C70" s="32"/>
      <c r="D70" s="32"/>
      <c r="E70" s="44"/>
      <c r="F70" s="25">
        <f>SUM(F12,F21,F25,F28,F34,F40,F42,F50,F53,F56,F62,F67,)</f>
        <v>3072606.8400000003</v>
      </c>
      <c r="G70" s="57">
        <f>G67+G62+G56+G53+G50+G42+G40+G34+G28+G25+G21+G12</f>
        <v>3026759.07</v>
      </c>
      <c r="H70" s="57">
        <f t="shared" si="0"/>
        <v>98.50785432736977</v>
      </c>
    </row>
    <row r="71" spans="1:8" s="29" customFormat="1" ht="18" customHeight="1" x14ac:dyDescent="0.25">
      <c r="A71" s="45"/>
      <c r="B71" s="1"/>
      <c r="C71" s="1"/>
      <c r="D71" s="1"/>
      <c r="E71" s="1"/>
      <c r="F71" s="46"/>
    </row>
    <row r="72" spans="1:8" s="29" customFormat="1" ht="15.75" x14ac:dyDescent="0.25">
      <c r="A72" s="45"/>
      <c r="B72" s="1"/>
      <c r="C72" s="1"/>
      <c r="D72" s="1"/>
      <c r="E72" s="1"/>
      <c r="F72" s="47"/>
    </row>
    <row r="73" spans="1:8" s="29" customFormat="1" ht="15.75" x14ac:dyDescent="0.25">
      <c r="A73" s="1"/>
      <c r="B73" s="1"/>
      <c r="C73" s="1"/>
      <c r="D73" s="1"/>
      <c r="E73" s="1"/>
      <c r="F73" s="1"/>
    </row>
    <row r="74" spans="1:8" s="29" customFormat="1" ht="15.75" x14ac:dyDescent="0.25">
      <c r="B74" s="1"/>
      <c r="C74" s="1"/>
      <c r="D74" s="1"/>
      <c r="E74" s="1"/>
      <c r="F74" s="1"/>
    </row>
    <row r="75" spans="1:8" ht="12.75" x14ac:dyDescent="0.2">
      <c r="B75" s="6"/>
      <c r="C75" s="6"/>
      <c r="D75" s="6"/>
      <c r="E75" s="6"/>
      <c r="F75" s="6"/>
    </row>
  </sheetData>
  <mergeCells count="4">
    <mergeCell ref="F2:H2"/>
    <mergeCell ref="F3:H3"/>
    <mergeCell ref="F4:H4"/>
    <mergeCell ref="A6:H6"/>
  </mergeCells>
  <pageMargins left="0.59055118110236227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2019-03-27T09:06:28Z</cp:lastPrinted>
  <dcterms:created xsi:type="dcterms:W3CDTF">2013-01-23T11:33:24Z</dcterms:created>
  <dcterms:modified xsi:type="dcterms:W3CDTF">2019-05-30T14:49:16Z</dcterms:modified>
</cp:coreProperties>
</file>